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Cirila Kosmača Piran/RD OŠ Cirila Kosmača Piran_živila/"/>
    </mc:Choice>
  </mc:AlternateContent>
  <xr:revisionPtr revIDLastSave="0" documentId="13_ncr:1_{AD97E2FC-6E83-6D4C-82A2-FC843D0A8B0F}" xr6:coauthVersionLast="45" xr6:coauthVersionMax="45" xr10:uidLastSave="{00000000-0000-0000-0000-000000000000}"/>
  <bookViews>
    <workbookView xWindow="0" yWindow="0" windowWidth="35840" windowHeight="22400" xr2:uid="{00000000-000D-0000-FFFF-FFFF00000000}"/>
  </bookViews>
  <sheets>
    <sheet name="1 sklop" sheetId="1" r:id="rId1"/>
  </sheets>
  <definedNames>
    <definedName name="_xlnm.Print_Area" localSheetId="0">'1 sklop'!$A$3:$L$26</definedName>
    <definedName name="_xlnm.Print_Titles" localSheetId="0">'1 sklop'!$8:$10</definedName>
  </definedNames>
  <calcPr calcId="191029"/>
</workbook>
</file>

<file path=xl/calcChain.xml><?xml version="1.0" encoding="utf-8"?>
<calcChain xmlns="http://schemas.openxmlformats.org/spreadsheetml/2006/main">
  <c r="J24" i="1" l="1"/>
  <c r="K24" i="1" s="1"/>
  <c r="L24" i="1" s="1"/>
  <c r="J23" i="1"/>
  <c r="K23" i="1" s="1"/>
  <c r="L23" i="1" s="1"/>
  <c r="J25" i="1"/>
  <c r="K25" i="1" s="1"/>
  <c r="L25" i="1" s="1"/>
  <c r="J22" i="1"/>
  <c r="K22" i="1" s="1"/>
  <c r="L22" i="1" s="1"/>
  <c r="J21" i="1"/>
  <c r="K21" i="1" s="1"/>
  <c r="L21" i="1" s="1"/>
  <c r="J14" i="1" l="1"/>
  <c r="K14" i="1" s="1"/>
  <c r="L14" i="1" s="1"/>
  <c r="J11" i="1"/>
  <c r="K11" i="1" s="1"/>
  <c r="L11" i="1" s="1"/>
  <c r="J17" i="1"/>
  <c r="J20" i="1"/>
  <c r="K20" i="1" s="1"/>
  <c r="L20" i="1" s="1"/>
  <c r="J18" i="1"/>
  <c r="K18" i="1" s="1"/>
  <c r="L18" i="1" s="1"/>
  <c r="J16" i="1"/>
  <c r="K16" i="1" s="1"/>
  <c r="L16" i="1" s="1"/>
  <c r="J13" i="1"/>
  <c r="K13" i="1" s="1"/>
  <c r="L13" i="1" s="1"/>
  <c r="J19" i="1"/>
  <c r="K19" i="1" s="1"/>
  <c r="L19" i="1" s="1"/>
  <c r="J15" i="1"/>
  <c r="K15" i="1" s="1"/>
  <c r="L15" i="1" s="1"/>
  <c r="J12" i="1"/>
  <c r="K12" i="1" s="1"/>
  <c r="L12" i="1" s="1"/>
  <c r="K17" i="1" l="1"/>
  <c r="L17" i="1" s="1"/>
  <c r="L26" i="1" s="1"/>
</calcChain>
</file>

<file path=xl/sharedStrings.xml><?xml version="1.0" encoding="utf-8"?>
<sst xmlns="http://schemas.openxmlformats.org/spreadsheetml/2006/main" count="65" uniqueCount="51">
  <si>
    <t>zap. št.</t>
  </si>
  <si>
    <t>izdelek</t>
  </si>
  <si>
    <t>ocenjena količina</t>
  </si>
  <si>
    <t>enota mere (EnM)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</si>
  <si>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</si>
  <si>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</si>
  <si>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</si>
  <si>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</si>
  <si>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</si>
  <si>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</si>
  <si>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</si>
  <si>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</si>
  <si>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</si>
  <si>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</si>
  <si>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</si>
  <si>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</si>
  <si>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</si>
  <si>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</si>
  <si>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</si>
  <si>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</si>
  <si>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</si>
  <si>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</si>
  <si>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</si>
  <si>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</si>
  <si>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SKUPAJ VREDNOST za 1. sklop v EUR</t>
  </si>
  <si>
    <t>15.</t>
  </si>
  <si>
    <t>kg</t>
  </si>
  <si>
    <t>1. SKLOP: MESO IN MESNI IZDELKI</t>
  </si>
  <si>
    <t xml:space="preserve"> </t>
  </si>
  <si>
    <t>MLETO MESO, mešano, iz svinjskega in govejega mesa - v razmerju 1:1, sveže, I. kvalitete</t>
  </si>
  <si>
    <t>PRŠUT, kraški, I. kvalitete, v kosu</t>
  </si>
  <si>
    <t xml:space="preserve">PRŠUT KUHAN, kraški, I. kvalitete, narezan </t>
  </si>
  <si>
    <t>SALAMA, mortadela, navadna, narezana ali v kosu - odvisno od naročila, I. kvalitete</t>
  </si>
  <si>
    <t>SALAMA, suha, svinjska, drobno mleta, narezana ali v kosu - odvisno od naročila, I. kvalitete</t>
  </si>
  <si>
    <t xml:space="preserve">SALAMA, suha, goveja, drobno mleta, narazana ali v kosu-odvisno od naročila, 1. kvalitetae </t>
  </si>
  <si>
    <t>SVINJSKO MESO, sveže, stegno, brez kosti, 0% odpadka, I. kvalitete, narezano na zrezke</t>
  </si>
  <si>
    <t>TELEČJE MESO, vakumsko pakirano, pleče, brez kosti, 0% odpadka, I. kvalitete, narezano na kocke</t>
  </si>
  <si>
    <t>JUNČJE MESO, sveže, stegno, brez kosti, 0% odpadka, I. kvalitete, narezano na zrezke</t>
  </si>
  <si>
    <t>JUNČJE MESO, sveže, pleča, brez kosti, 0% odpadka, I. kvalitete, narezano na kocke</t>
  </si>
  <si>
    <t>GOVEJE MESO, rebra ali prsa, za juho</t>
  </si>
  <si>
    <t>Zahtevana dostava: 3x tedensko med 07:00 in 08:00 uro na matično enoto šole</t>
  </si>
  <si>
    <t>PONUDNIK / STRANKA OKVIRNEGA SPORAZUMA</t>
  </si>
  <si>
    <t xml:space="preserve">SVINJSKO MESO, laks kare, sveže, brez kostii, I. kvalitete, v kosu </t>
  </si>
  <si>
    <t xml:space="preserve">HRENOVKE mešane, iz govejega in svinjskega mesa, sveže I.kvalitete </t>
  </si>
  <si>
    <t>MLETO MESO, iz govejega mesa, sveže, I. kvalitete, mleto junčje pleče (mlada govedina)</t>
  </si>
  <si>
    <r>
      <t>PREDRAČUN</t>
    </r>
    <r>
      <rPr>
        <sz val="8"/>
        <rFont val="Tahoma"/>
        <family val="2"/>
        <charset val="238"/>
      </rPr>
      <t xml:space="preserve"> za leto 2021</t>
    </r>
  </si>
  <si>
    <t>Ponudnik:</t>
  </si>
  <si>
    <t>OBRAZEC-1</t>
  </si>
  <si>
    <t>shema kakovosti</t>
  </si>
  <si>
    <t>Število živil:</t>
  </si>
  <si>
    <t>SVINJSKI PEČENI VRAT  (brez kosti, vakumsko pakiran) I.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</si>
</sst>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1"/>
    </font>
    <font>
      <sz val="8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90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164" fontId="4" fillId="2" borderId="5" xfId="0" applyNumberFormat="1" applyFont="1" applyFill="1" applyBorder="1" applyAlignment="1">
      <alignment horizontal="right" vertical="center" wrapText="1"/>
    </xf>
    <xf numFmtId="10" fontId="4" fillId="2" borderId="5" xfId="4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10" fontId="4" fillId="2" borderId="7" xfId="4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0" fontId="4" fillId="2" borderId="1" xfId="4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16" fontId="5" fillId="2" borderId="11" xfId="0" applyNumberFormat="1" applyFont="1" applyFill="1" applyBorder="1" applyAlignment="1">
      <alignment vertical="center"/>
    </xf>
    <xf numFmtId="4" fontId="5" fillId="2" borderId="13" xfId="0" applyNumberFormat="1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 wrapText="1"/>
    </xf>
    <xf numFmtId="3" fontId="4" fillId="2" borderId="7" xfId="6" applyNumberFormat="1" applyFont="1" applyFill="1" applyBorder="1" applyAlignment="1">
      <alignment horizontal="center" vertical="center" wrapText="1"/>
    </xf>
    <xf numFmtId="0" fontId="4" fillId="2" borderId="7" xfId="6" applyFont="1" applyFill="1" applyBorder="1" applyAlignment="1">
      <alignment vertical="center" wrapText="1"/>
    </xf>
    <xf numFmtId="0" fontId="4" fillId="2" borderId="1" xfId="6" applyFont="1" applyFill="1" applyBorder="1" applyAlignment="1">
      <alignment vertical="center" wrapText="1"/>
    </xf>
    <xf numFmtId="0" fontId="4" fillId="2" borderId="5" xfId="6" applyFont="1" applyFill="1" applyBorder="1" applyAlignment="1">
      <alignment vertical="center" wrapText="1"/>
    </xf>
    <xf numFmtId="3" fontId="4" fillId="2" borderId="5" xfId="6" applyNumberFormat="1" applyFont="1" applyFill="1" applyBorder="1" applyAlignment="1">
      <alignment horizontal="center" vertical="center" wrapText="1"/>
    </xf>
    <xf numFmtId="3" fontId="4" fillId="2" borderId="7" xfId="6" applyNumberFormat="1" applyFont="1" applyFill="1" applyBorder="1" applyAlignment="1">
      <alignment horizontal="center" vertical="center" wrapText="1"/>
    </xf>
    <xf numFmtId="3" fontId="4" fillId="2" borderId="1" xfId="6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left" vertical="center" wrapText="1"/>
    </xf>
    <xf numFmtId="49" fontId="3" fillId="5" borderId="5" xfId="0" applyNumberFormat="1" applyFont="1" applyFill="1" applyBorder="1" applyAlignment="1">
      <alignment horizontal="left" vertical="center"/>
    </xf>
    <xf numFmtId="164" fontId="4" fillId="5" borderId="5" xfId="0" applyNumberFormat="1" applyFont="1" applyFill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right" vertical="center" wrapText="1"/>
    </xf>
    <xf numFmtId="49" fontId="4" fillId="5" borderId="7" xfId="0" applyNumberFormat="1" applyFont="1" applyFill="1" applyBorder="1" applyAlignment="1">
      <alignment horizontal="left" vertical="center" wrapText="1"/>
    </xf>
    <xf numFmtId="49" fontId="3" fillId="5" borderId="7" xfId="0" applyNumberFormat="1" applyFont="1" applyFill="1" applyBorder="1" applyAlignment="1">
      <alignment horizontal="left" vertical="center"/>
    </xf>
    <xf numFmtId="49" fontId="4" fillId="5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left" vertical="center"/>
    </xf>
    <xf numFmtId="164" fontId="4" fillId="5" borderId="1" xfId="0" applyNumberFormat="1" applyFont="1" applyFill="1" applyBorder="1" applyAlignment="1">
      <alignment horizontal="righ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right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2" borderId="18" xfId="6" applyFont="1" applyFill="1" applyBorder="1" applyAlignment="1">
      <alignment vertical="center" wrapText="1"/>
    </xf>
    <xf numFmtId="3" fontId="4" fillId="2" borderId="18" xfId="6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right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3" fillId="2" borderId="18" xfId="6" applyFont="1" applyFill="1" applyBorder="1" applyAlignment="1">
      <alignment vertical="center" wrapText="1"/>
    </xf>
  </cellXfs>
  <cellStyles count="11">
    <cellStyle name="Excel Built-in Normal" xfId="10" xr:uid="{00000000-0005-0000-0000-000000000000}"/>
    <cellStyle name="Navadno 2" xfId="6" xr:uid="{00000000-0005-0000-0000-000002000000}"/>
    <cellStyle name="Navadno 2 2" xfId="1" xr:uid="{00000000-0005-0000-0000-000003000000}"/>
    <cellStyle name="Navadno 2 2 2" xfId="7" xr:uid="{00000000-0005-0000-0000-000004000000}"/>
    <cellStyle name="Navadno 2 3" xfId="2" xr:uid="{00000000-0005-0000-0000-000005000000}"/>
    <cellStyle name="Navadno 2 3 2" xfId="8" xr:uid="{00000000-0005-0000-0000-000006000000}"/>
    <cellStyle name="Navadno 2 4" xfId="3" xr:uid="{00000000-0005-0000-0000-000007000000}"/>
    <cellStyle name="Navadno 2 4 2" xfId="9" xr:uid="{00000000-0005-0000-0000-000008000000}"/>
    <cellStyle name="Normal" xfId="0" builtinId="0"/>
    <cellStyle name="Odstotek 2" xfId="5" xr:uid="{00000000-0005-0000-0000-00000A000000}"/>
    <cellStyle name="Per 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L26"/>
  <sheetViews>
    <sheetView tabSelected="1" zoomScale="120" zoomScaleNormal="120" workbookViewId="0">
      <selection activeCell="B23" sqref="B23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2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9.796875" style="7" customWidth="1"/>
    <col min="9" max="10" width="8" style="7" customWidth="1"/>
    <col min="11" max="11" width="11" style="6" customWidth="1"/>
    <col min="12" max="12" width="13.3984375" style="6" customWidth="1"/>
    <col min="13" max="16384" width="9" style="6"/>
  </cols>
  <sheetData>
    <row r="1" spans="1:12" ht="15" customHeight="1" x14ac:dyDescent="0.15">
      <c r="B1" s="7" t="s">
        <v>46</v>
      </c>
      <c r="L1" s="6" t="s">
        <v>47</v>
      </c>
    </row>
    <row r="3" spans="1:12" s="7" customFormat="1" ht="14.25" customHeight="1" x14ac:dyDescent="0.15">
      <c r="A3" s="1"/>
      <c r="B3" s="2"/>
      <c r="C3" s="3"/>
      <c r="D3" s="4"/>
      <c r="E3" s="5"/>
      <c r="F3" s="5"/>
      <c r="G3" s="2"/>
      <c r="H3" s="5"/>
      <c r="I3" s="5"/>
      <c r="J3" s="5"/>
      <c r="K3" s="5"/>
      <c r="L3" s="6"/>
    </row>
    <row r="4" spans="1:12" s="8" customFormat="1" ht="19.5" customHeight="1" x14ac:dyDescent="0.15">
      <c r="A4" s="63" t="s">
        <v>45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8" customFormat="1" ht="19.5" customHeight="1" x14ac:dyDescent="0.15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8" customFormat="1" ht="19.5" customHeight="1" x14ac:dyDescent="0.15">
      <c r="A6" s="65" t="s">
        <v>40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s="11" customFormat="1" ht="20.25" customHeight="1" thickBot="1" x14ac:dyDescent="0.2">
      <c r="A7" s="9" t="s">
        <v>28</v>
      </c>
      <c r="B7" s="7"/>
      <c r="C7" s="10"/>
      <c r="D7" s="1"/>
      <c r="E7" s="7"/>
      <c r="F7" s="7"/>
      <c r="G7" s="7"/>
      <c r="H7" s="7"/>
      <c r="I7" s="7"/>
      <c r="J7" s="7"/>
      <c r="K7" s="7"/>
    </row>
    <row r="8" spans="1:12" s="11" customFormat="1" ht="20.25" customHeight="1" thickBot="1" x14ac:dyDescent="0.2">
      <c r="A8" s="77" t="s">
        <v>41</v>
      </c>
      <c r="B8" s="78"/>
      <c r="C8" s="78"/>
      <c r="D8" s="79"/>
      <c r="E8" s="78"/>
      <c r="F8" s="78"/>
      <c r="G8" s="78"/>
      <c r="H8" s="78"/>
      <c r="I8" s="78"/>
      <c r="J8" s="78"/>
      <c r="K8" s="78"/>
      <c r="L8" s="79"/>
    </row>
    <row r="9" spans="1:12" s="12" customFormat="1" ht="27" customHeight="1" x14ac:dyDescent="0.15">
      <c r="A9" s="80" t="s">
        <v>0</v>
      </c>
      <c r="B9" s="82" t="s">
        <v>1</v>
      </c>
      <c r="C9" s="84" t="s">
        <v>2</v>
      </c>
      <c r="D9" s="82" t="s">
        <v>3</v>
      </c>
      <c r="E9" s="67" t="s">
        <v>48</v>
      </c>
      <c r="F9" s="69" t="s">
        <v>4</v>
      </c>
      <c r="G9" s="71" t="s">
        <v>5</v>
      </c>
      <c r="H9" s="67" t="s">
        <v>6</v>
      </c>
      <c r="I9" s="67" t="s">
        <v>7</v>
      </c>
      <c r="J9" s="67" t="s">
        <v>8</v>
      </c>
      <c r="K9" s="67" t="s">
        <v>9</v>
      </c>
      <c r="L9" s="73" t="s">
        <v>10</v>
      </c>
    </row>
    <row r="10" spans="1:12" s="12" customFormat="1" ht="31.5" customHeight="1" thickBot="1" x14ac:dyDescent="0.2">
      <c r="A10" s="81"/>
      <c r="B10" s="83"/>
      <c r="C10" s="85"/>
      <c r="D10" s="83"/>
      <c r="E10" s="68"/>
      <c r="F10" s="70"/>
      <c r="G10" s="72"/>
      <c r="H10" s="68"/>
      <c r="I10" s="68"/>
      <c r="J10" s="68"/>
      <c r="K10" s="68"/>
      <c r="L10" s="74"/>
    </row>
    <row r="11" spans="1:12" s="11" customFormat="1" ht="37.5" customHeight="1" x14ac:dyDescent="0.15">
      <c r="A11" s="37" t="s">
        <v>11</v>
      </c>
      <c r="B11" s="41" t="s">
        <v>37</v>
      </c>
      <c r="C11" s="42">
        <v>100</v>
      </c>
      <c r="D11" s="30" t="s">
        <v>26</v>
      </c>
      <c r="E11" s="45"/>
      <c r="F11" s="46"/>
      <c r="G11" s="47"/>
      <c r="H11" s="48"/>
      <c r="I11" s="14">
        <v>9.5000000000000001E-2</v>
      </c>
      <c r="J11" s="13">
        <f t="shared" ref="J11:J22" si="0">H11*I11</f>
        <v>0</v>
      </c>
      <c r="K11" s="15">
        <f t="shared" ref="K11:K22" si="1">H11+J11</f>
        <v>0</v>
      </c>
      <c r="L11" s="16">
        <f t="shared" ref="L11:L22" si="2">$C11*K11</f>
        <v>0</v>
      </c>
    </row>
    <row r="12" spans="1:12" s="11" customFormat="1" ht="37.5" customHeight="1" x14ac:dyDescent="0.15">
      <c r="A12" s="21" t="s">
        <v>12</v>
      </c>
      <c r="B12" s="39" t="s">
        <v>38</v>
      </c>
      <c r="C12" s="38">
        <v>250</v>
      </c>
      <c r="D12" s="32" t="s">
        <v>26</v>
      </c>
      <c r="E12" s="59"/>
      <c r="F12" s="50"/>
      <c r="G12" s="49"/>
      <c r="H12" s="51"/>
      <c r="I12" s="17">
        <v>9.5000000000000001E-2</v>
      </c>
      <c r="J12" s="18">
        <f t="shared" si="0"/>
        <v>0</v>
      </c>
      <c r="K12" s="19">
        <f t="shared" si="1"/>
        <v>0</v>
      </c>
      <c r="L12" s="20">
        <f t="shared" si="2"/>
        <v>0</v>
      </c>
    </row>
    <row r="13" spans="1:12" s="11" customFormat="1" ht="37.5" customHeight="1" x14ac:dyDescent="0.15">
      <c r="A13" s="21" t="s">
        <v>13</v>
      </c>
      <c r="B13" s="39" t="s">
        <v>39</v>
      </c>
      <c r="C13" s="38">
        <v>100</v>
      </c>
      <c r="D13" s="32" t="s">
        <v>26</v>
      </c>
      <c r="E13" s="59"/>
      <c r="F13" s="52"/>
      <c r="G13" s="53"/>
      <c r="H13" s="51"/>
      <c r="I13" s="17">
        <v>9.5000000000000001E-2</v>
      </c>
      <c r="J13" s="18">
        <f>H13*I13</f>
        <v>0</v>
      </c>
      <c r="K13" s="19">
        <f>H13+J13</f>
        <v>0</v>
      </c>
      <c r="L13" s="20">
        <f t="shared" si="2"/>
        <v>0</v>
      </c>
    </row>
    <row r="14" spans="1:12" s="11" customFormat="1" ht="37.5" customHeight="1" x14ac:dyDescent="0.15">
      <c r="A14" s="21" t="s">
        <v>14</v>
      </c>
      <c r="B14" s="39" t="s">
        <v>44</v>
      </c>
      <c r="C14" s="38">
        <v>200</v>
      </c>
      <c r="D14" s="32" t="s">
        <v>26</v>
      </c>
      <c r="E14" s="59"/>
      <c r="F14" s="52"/>
      <c r="G14" s="53"/>
      <c r="H14" s="51"/>
      <c r="I14" s="17">
        <v>9.5000000000000001E-2</v>
      </c>
      <c r="J14" s="18">
        <f t="shared" si="0"/>
        <v>0</v>
      </c>
      <c r="K14" s="19">
        <f t="shared" si="1"/>
        <v>0</v>
      </c>
      <c r="L14" s="20">
        <f t="shared" si="2"/>
        <v>0</v>
      </c>
    </row>
    <row r="15" spans="1:12" s="11" customFormat="1" ht="37.5" customHeight="1" x14ac:dyDescent="0.15">
      <c r="A15" s="21" t="s">
        <v>15</v>
      </c>
      <c r="B15" s="39" t="s">
        <v>29</v>
      </c>
      <c r="C15" s="38">
        <v>100</v>
      </c>
      <c r="D15" s="32" t="s">
        <v>26</v>
      </c>
      <c r="E15" s="59"/>
      <c r="F15" s="52"/>
      <c r="G15" s="53"/>
      <c r="H15" s="51"/>
      <c r="I15" s="17">
        <v>9.5000000000000001E-2</v>
      </c>
      <c r="J15" s="18">
        <f t="shared" si="0"/>
        <v>0</v>
      </c>
      <c r="K15" s="19">
        <f t="shared" si="1"/>
        <v>0</v>
      </c>
      <c r="L15" s="20">
        <f t="shared" si="2"/>
        <v>0</v>
      </c>
    </row>
    <row r="16" spans="1:12" s="11" customFormat="1" ht="37.5" customHeight="1" x14ac:dyDescent="0.15">
      <c r="A16" s="21" t="s">
        <v>16</v>
      </c>
      <c r="B16" s="39" t="s">
        <v>30</v>
      </c>
      <c r="C16" s="38">
        <v>10</v>
      </c>
      <c r="D16" s="32" t="s">
        <v>26</v>
      </c>
      <c r="E16" s="59"/>
      <c r="F16" s="52"/>
      <c r="G16" s="53"/>
      <c r="H16" s="51"/>
      <c r="I16" s="17">
        <v>9.5000000000000001E-2</v>
      </c>
      <c r="J16" s="18">
        <f>H16*I16</f>
        <v>0</v>
      </c>
      <c r="K16" s="19">
        <f>H16+J16</f>
        <v>0</v>
      </c>
      <c r="L16" s="20">
        <f t="shared" si="2"/>
        <v>0</v>
      </c>
    </row>
    <row r="17" spans="1:12" s="11" customFormat="1" ht="37.5" customHeight="1" x14ac:dyDescent="0.15">
      <c r="A17" s="21" t="s">
        <v>17</v>
      </c>
      <c r="B17" s="39" t="s">
        <v>31</v>
      </c>
      <c r="C17" s="38">
        <v>50</v>
      </c>
      <c r="D17" s="32" t="s">
        <v>26</v>
      </c>
      <c r="E17" s="59"/>
      <c r="F17" s="52"/>
      <c r="G17" s="53"/>
      <c r="H17" s="51"/>
      <c r="I17" s="17">
        <v>9.5000000000000001E-2</v>
      </c>
      <c r="J17" s="18">
        <f>H17*I17</f>
        <v>0</v>
      </c>
      <c r="K17" s="19">
        <f>H17+J17</f>
        <v>0</v>
      </c>
      <c r="L17" s="20">
        <f>$C17*K17</f>
        <v>0</v>
      </c>
    </row>
    <row r="18" spans="1:12" s="11" customFormat="1" ht="37.5" customHeight="1" x14ac:dyDescent="0.15">
      <c r="A18" s="21" t="s">
        <v>18</v>
      </c>
      <c r="B18" s="39" t="s">
        <v>32</v>
      </c>
      <c r="C18" s="38">
        <v>100</v>
      </c>
      <c r="D18" s="32" t="s">
        <v>26</v>
      </c>
      <c r="E18" s="59"/>
      <c r="F18" s="52"/>
      <c r="G18" s="53"/>
      <c r="H18" s="51"/>
      <c r="I18" s="17">
        <v>9.5000000000000001E-2</v>
      </c>
      <c r="J18" s="18">
        <f>H18*I18</f>
        <v>0</v>
      </c>
      <c r="K18" s="19">
        <f>H18+J18</f>
        <v>0</v>
      </c>
      <c r="L18" s="20">
        <f>$C18*K18</f>
        <v>0</v>
      </c>
    </row>
    <row r="19" spans="1:12" s="11" customFormat="1" ht="37.5" customHeight="1" x14ac:dyDescent="0.15">
      <c r="A19" s="21" t="s">
        <v>19</v>
      </c>
      <c r="B19" s="39" t="s">
        <v>33</v>
      </c>
      <c r="C19" s="38">
        <v>100</v>
      </c>
      <c r="D19" s="32" t="s">
        <v>26</v>
      </c>
      <c r="E19" s="59"/>
      <c r="F19" s="52"/>
      <c r="G19" s="53"/>
      <c r="H19" s="51"/>
      <c r="I19" s="17">
        <v>9.5000000000000001E-2</v>
      </c>
      <c r="J19" s="18">
        <f t="shared" si="0"/>
        <v>0</v>
      </c>
      <c r="K19" s="19">
        <f t="shared" si="1"/>
        <v>0</v>
      </c>
      <c r="L19" s="20">
        <f t="shared" si="2"/>
        <v>0</v>
      </c>
    </row>
    <row r="20" spans="1:12" s="11" customFormat="1" ht="37.5" customHeight="1" x14ac:dyDescent="0.15">
      <c r="A20" s="21" t="s">
        <v>20</v>
      </c>
      <c r="B20" s="39" t="s">
        <v>34</v>
      </c>
      <c r="C20" s="38">
        <v>5</v>
      </c>
      <c r="D20" s="32" t="s">
        <v>26</v>
      </c>
      <c r="E20" s="59"/>
      <c r="F20" s="52"/>
      <c r="G20" s="53"/>
      <c r="H20" s="51"/>
      <c r="I20" s="17">
        <v>9.5000000000000001E-2</v>
      </c>
      <c r="J20" s="18">
        <f t="shared" si="0"/>
        <v>0</v>
      </c>
      <c r="K20" s="19">
        <f t="shared" si="1"/>
        <v>0</v>
      </c>
      <c r="L20" s="20">
        <f t="shared" si="2"/>
        <v>0</v>
      </c>
    </row>
    <row r="21" spans="1:12" s="11" customFormat="1" ht="37.5" customHeight="1" x14ac:dyDescent="0.15">
      <c r="A21" s="21" t="s">
        <v>21</v>
      </c>
      <c r="B21" s="39" t="s">
        <v>42</v>
      </c>
      <c r="C21" s="43">
        <v>200</v>
      </c>
      <c r="D21" s="32" t="s">
        <v>26</v>
      </c>
      <c r="E21" s="59"/>
      <c r="F21" s="52"/>
      <c r="G21" s="53"/>
      <c r="H21" s="51"/>
      <c r="I21" s="17">
        <v>9.5000000000000001E-2</v>
      </c>
      <c r="J21" s="18">
        <f t="shared" si="0"/>
        <v>0</v>
      </c>
      <c r="K21" s="19">
        <f t="shared" si="1"/>
        <v>0</v>
      </c>
      <c r="L21" s="20">
        <f t="shared" si="2"/>
        <v>0</v>
      </c>
    </row>
    <row r="22" spans="1:12" s="11" customFormat="1" ht="37.5" customHeight="1" x14ac:dyDescent="0.15">
      <c r="A22" s="21" t="s">
        <v>22</v>
      </c>
      <c r="B22" s="39" t="s">
        <v>35</v>
      </c>
      <c r="C22" s="43">
        <v>100</v>
      </c>
      <c r="D22" s="32" t="s">
        <v>26</v>
      </c>
      <c r="E22" s="59"/>
      <c r="F22" s="52"/>
      <c r="G22" s="53"/>
      <c r="H22" s="51"/>
      <c r="I22" s="17">
        <v>9.5000000000000001E-2</v>
      </c>
      <c r="J22" s="18">
        <f t="shared" si="0"/>
        <v>0</v>
      </c>
      <c r="K22" s="19">
        <f t="shared" si="1"/>
        <v>0</v>
      </c>
      <c r="L22" s="20">
        <f t="shared" si="2"/>
        <v>0</v>
      </c>
    </row>
    <row r="23" spans="1:12" s="11" customFormat="1" ht="37.5" customHeight="1" x14ac:dyDescent="0.15">
      <c r="A23" s="21">
        <v>13</v>
      </c>
      <c r="B23" s="89" t="s">
        <v>50</v>
      </c>
      <c r="C23" s="62">
        <v>50</v>
      </c>
      <c r="D23" s="33" t="s">
        <v>26</v>
      </c>
      <c r="E23" s="57"/>
      <c r="F23" s="35"/>
      <c r="G23" s="36"/>
      <c r="H23" s="58"/>
      <c r="I23" s="17">
        <v>9.5000000000000001E-2</v>
      </c>
      <c r="J23" s="18">
        <f t="shared" ref="J23:J24" si="3">H23*I23</f>
        <v>0</v>
      </c>
      <c r="K23" s="19">
        <f t="shared" ref="K23:K24" si="4">H23+J23</f>
        <v>0</v>
      </c>
      <c r="L23" s="20">
        <f t="shared" ref="L23:L24" si="5">$C23*K23</f>
        <v>0</v>
      </c>
    </row>
    <row r="24" spans="1:12" s="11" customFormat="1" ht="37.5" customHeight="1" x14ac:dyDescent="0.15">
      <c r="A24" s="34" t="s">
        <v>23</v>
      </c>
      <c r="B24" s="61" t="s">
        <v>43</v>
      </c>
      <c r="C24" s="62">
        <v>160</v>
      </c>
      <c r="D24" s="33" t="s">
        <v>26</v>
      </c>
      <c r="E24" s="57"/>
      <c r="F24" s="35"/>
      <c r="G24" s="36"/>
      <c r="H24" s="58"/>
      <c r="I24" s="17">
        <v>9.5000000000000001E-2</v>
      </c>
      <c r="J24" s="18">
        <f t="shared" si="3"/>
        <v>0</v>
      </c>
      <c r="K24" s="19">
        <f t="shared" si="4"/>
        <v>0</v>
      </c>
      <c r="L24" s="20">
        <f t="shared" si="5"/>
        <v>0</v>
      </c>
    </row>
    <row r="25" spans="1:12" s="11" customFormat="1" ht="43.5" customHeight="1" thickBot="1" x14ac:dyDescent="0.2">
      <c r="A25" s="22" t="s">
        <v>25</v>
      </c>
      <c r="B25" s="40" t="s">
        <v>36</v>
      </c>
      <c r="C25" s="44">
        <v>100</v>
      </c>
      <c r="D25" s="31" t="s">
        <v>26</v>
      </c>
      <c r="E25" s="60"/>
      <c r="F25" s="54"/>
      <c r="G25" s="55"/>
      <c r="H25" s="56"/>
      <c r="I25" s="25">
        <v>9.5000000000000001E-2</v>
      </c>
      <c r="J25" s="24">
        <f t="shared" ref="J25" si="6">H25*I25</f>
        <v>0</v>
      </c>
      <c r="K25" s="26">
        <f t="shared" ref="K25" si="7">H25+J25</f>
        <v>0</v>
      </c>
      <c r="L25" s="27">
        <f t="shared" ref="L25" si="8">$C25*K25</f>
        <v>0</v>
      </c>
    </row>
    <row r="26" spans="1:12" ht="36" customHeight="1" thickBot="1" x14ac:dyDescent="0.2">
      <c r="A26" s="75" t="s">
        <v>49</v>
      </c>
      <c r="B26" s="76"/>
      <c r="C26" s="76"/>
      <c r="D26" s="76"/>
      <c r="E26" s="28"/>
      <c r="F26" s="86" t="s">
        <v>24</v>
      </c>
      <c r="G26" s="87"/>
      <c r="H26" s="87"/>
      <c r="I26" s="87"/>
      <c r="J26" s="87"/>
      <c r="K26" s="88"/>
      <c r="L26" s="29">
        <f>SUM(L11:L25)</f>
        <v>0</v>
      </c>
    </row>
  </sheetData>
  <mergeCells count="19">
    <mergeCell ref="A26:D26"/>
    <mergeCell ref="A8:D8"/>
    <mergeCell ref="E8:L8"/>
    <mergeCell ref="A9:A10"/>
    <mergeCell ref="B9:B10"/>
    <mergeCell ref="C9:C10"/>
    <mergeCell ref="D9:D10"/>
    <mergeCell ref="F26:K26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 sklop</vt:lpstr>
      <vt:lpstr>'1 sklop'!Print_Area</vt:lpstr>
      <vt:lpstr>'1 sklop'!Print_Titles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Microsoft Office User</cp:lastModifiedBy>
  <cp:lastPrinted>2020-10-20T09:50:19Z</cp:lastPrinted>
  <dcterms:created xsi:type="dcterms:W3CDTF">2015-11-17T14:01:44Z</dcterms:created>
  <dcterms:modified xsi:type="dcterms:W3CDTF">2020-11-19T08:52:48Z</dcterms:modified>
</cp:coreProperties>
</file>